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cifal\Budjet\Aqua gros\"/>
    </mc:Choice>
  </mc:AlternateContent>
  <xr:revisionPtr revIDLastSave="0" documentId="13_ncr:1_{DB2DFA00-0CF6-4272-A6A1-4D9B0FFDAC0D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Total" sheetId="1" r:id="rId1"/>
    <sheet name="meuble" sheetId="2" r:id="rId2"/>
    <sheet name="Cuve" sheetId="3" r:id="rId3"/>
    <sheet name="Tuyauterie" sheetId="4" r:id="rId4"/>
    <sheet name="electroAqua" sheetId="5" r:id="rId5"/>
    <sheet name="Electricité" sheetId="6" r:id="rId6"/>
    <sheet name="Eclairages" sheetId="7" r:id="rId7"/>
    <sheet name="substrat + PVs" sheetId="8" r:id="rId8"/>
    <sheet name="Sels+eau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6" i="1" l="1"/>
  <c r="I6" i="1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E21" i="9" s="1"/>
  <c r="B9" i="1" s="1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21" i="8" s="1"/>
  <c r="B8" i="1" s="1"/>
  <c r="E4" i="8"/>
  <c r="E3" i="8"/>
  <c r="E2" i="8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E21" i="7" s="1"/>
  <c r="B6" i="1" s="1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21" i="6" s="1"/>
  <c r="B5" i="1" s="1"/>
  <c r="E4" i="6"/>
  <c r="E3" i="6"/>
  <c r="E2" i="6"/>
  <c r="E20" i="5"/>
  <c r="E19" i="5"/>
  <c r="E18" i="5"/>
  <c r="E17" i="5"/>
  <c r="E16" i="5"/>
  <c r="E15" i="5"/>
  <c r="E14" i="5"/>
  <c r="E13" i="5"/>
  <c r="E12" i="5"/>
  <c r="E11" i="5"/>
  <c r="E10" i="5"/>
  <c r="E9" i="5"/>
  <c r="E21" i="5" s="1"/>
  <c r="B7" i="1" s="1"/>
  <c r="E8" i="5"/>
  <c r="E7" i="5"/>
  <c r="E6" i="5"/>
  <c r="E5" i="5"/>
  <c r="E4" i="5"/>
  <c r="E3" i="5"/>
  <c r="E2" i="5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21" i="4" s="1"/>
  <c r="B4" i="1" s="1"/>
  <c r="E4" i="4"/>
  <c r="E3" i="4"/>
  <c r="E2" i="4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21" i="3" s="1"/>
  <c r="B3" i="1" s="1"/>
  <c r="E4" i="3"/>
  <c r="E3" i="3"/>
  <c r="E2" i="3"/>
  <c r="E20" i="2"/>
  <c r="E19" i="2"/>
  <c r="E18" i="2"/>
  <c r="E17" i="2"/>
  <c r="E16" i="2"/>
  <c r="E15" i="2"/>
  <c r="E14" i="2"/>
  <c r="E13" i="2"/>
  <c r="E12" i="2"/>
  <c r="E11" i="2"/>
  <c r="E10" i="2"/>
  <c r="E9" i="2"/>
  <c r="E21" i="2" s="1"/>
  <c r="B2" i="1" s="1"/>
  <c r="D16" i="1" s="1"/>
  <c r="E8" i="2"/>
  <c r="E7" i="2"/>
  <c r="E6" i="2"/>
  <c r="E5" i="2"/>
  <c r="E4" i="2"/>
  <c r="E3" i="2"/>
  <c r="E2" i="2"/>
  <c r="K6" i="1" l="1"/>
  <c r="L6" i="1" s="1"/>
  <c r="M6" i="1" s="1"/>
  <c r="B16" i="1"/>
  <c r="B15" i="1"/>
</calcChain>
</file>

<file path=xl/sharedStrings.xml><?xml version="1.0" encoding="utf-8"?>
<sst xmlns="http://schemas.openxmlformats.org/spreadsheetml/2006/main" count="128" uniqueCount="58">
  <si>
    <t>Nom</t>
  </si>
  <si>
    <t>Total</t>
  </si>
  <si>
    <t>Dimention</t>
  </si>
  <si>
    <t>Meuble</t>
  </si>
  <si>
    <t>Cuve</t>
  </si>
  <si>
    <t>Decante</t>
  </si>
  <si>
    <t>L</t>
  </si>
  <si>
    <t>l</t>
  </si>
  <si>
    <t>Tuyauterie</t>
  </si>
  <si>
    <t>H</t>
  </si>
  <si>
    <t>Electricité</t>
  </si>
  <si>
    <t>Eclairages</t>
  </si>
  <si>
    <t>ElectroAqua</t>
  </si>
  <si>
    <t>Substrat + Pvs</t>
  </si>
  <si>
    <t>sels+eau</t>
  </si>
  <si>
    <t>Prix redsea</t>
  </si>
  <si>
    <t>Total avec pierre</t>
  </si>
  <si>
    <t>diff redsea</t>
  </si>
  <si>
    <t>Matériels</t>
  </si>
  <si>
    <t>Ref</t>
  </si>
  <si>
    <t>PU</t>
  </si>
  <si>
    <t>Nombre</t>
  </si>
  <si>
    <t>total</t>
  </si>
  <si>
    <t>Remarques</t>
  </si>
  <si>
    <t>Site</t>
  </si>
  <si>
    <t>Date D'achat</t>
  </si>
  <si>
    <t>Peinture</t>
  </si>
  <si>
    <t>Contreplaqué</t>
  </si>
  <si>
    <t>structue alu</t>
  </si>
  <si>
    <t>mousse</t>
  </si>
  <si>
    <t>https://www.artapisserie.fr/mousse-sur-resille/1625-mousse-contact-sur-resille-de-5mm.html</t>
  </si>
  <si>
    <t>Cuve aquarium</t>
  </si>
  <si>
    <t>12mm</t>
  </si>
  <si>
    <t>Cuve decante</t>
  </si>
  <si>
    <t>cuve changement</t>
  </si>
  <si>
    <t>Pompe de brassage</t>
  </si>
  <si>
    <t>Chauffage</t>
  </si>
  <si>
    <t>Ecumeur</t>
  </si>
  <si>
    <t>Pompe de remonté</t>
  </si>
  <si>
    <t>Leds</t>
  </si>
  <si>
    <t>Regle aluminium</t>
  </si>
  <si>
    <t>Alimentation 12V</t>
  </si>
  <si>
    <t>PCB</t>
  </si>
  <si>
    <t>Resistance</t>
  </si>
  <si>
    <t>PV vivant</t>
  </si>
  <si>
    <t>50% de 90 KG</t>
  </si>
  <si>
    <t>Marinehome</t>
  </si>
  <si>
    <t>PV morte</t>
  </si>
  <si>
    <t>sable</t>
  </si>
  <si>
    <t>bali bali 0,5mm 1,2mm</t>
  </si>
  <si>
    <t>Sel</t>
  </si>
  <si>
    <t>35g/L =&gt; 1025 200L=&gt; 7Kg</t>
  </si>
  <si>
    <t>Marine home</t>
  </si>
  <si>
    <t>osmoseur</t>
  </si>
  <si>
    <t>380L jour</t>
  </si>
  <si>
    <t>Aqua-store</t>
  </si>
  <si>
    <t>Changement d'eau</t>
  </si>
  <si>
    <t>kg de 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</si>
</sst>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"/>
  </numFmts>
  <fonts count="1" x14ac:knownFonts="1">
    <font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69A2E"/>
      <rgbColor rgb="FF000080"/>
      <rgbColor rgb="FF808000"/>
      <rgbColor rgb="FF780373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F10D0C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zoomScaleNormal="100" workbookViewId="0">
      <selection activeCell="J2" sqref="J2"/>
    </sheetView>
  </sheetViews>
  <sheetFormatPr baseColWidth="10" defaultColWidth="10.875" defaultRowHeight="14.25" x14ac:dyDescent="0.2"/>
  <cols>
    <col min="1" max="1" width="19" customWidth="1"/>
    <col min="12" max="12" width="16.375" bestFit="1" customWidth="1"/>
  </cols>
  <sheetData>
    <row r="1" spans="1:13" x14ac:dyDescent="0.2">
      <c r="A1" t="s">
        <v>0</v>
      </c>
      <c r="B1" t="s">
        <v>1</v>
      </c>
      <c r="G1" t="s">
        <v>2</v>
      </c>
      <c r="H1" t="s">
        <v>3</v>
      </c>
      <c r="I1" t="s">
        <v>4</v>
      </c>
      <c r="J1" t="s">
        <v>5</v>
      </c>
    </row>
    <row r="2" spans="1:13" x14ac:dyDescent="0.2">
      <c r="A2" t="s">
        <v>3</v>
      </c>
      <c r="B2">
        <f>meuble!E21</f>
        <v>0</v>
      </c>
      <c r="G2" t="s">
        <v>6</v>
      </c>
      <c r="H2">
        <v>1800</v>
      </c>
      <c r="I2">
        <v>2000</v>
      </c>
      <c r="J2">
        <v>1500</v>
      </c>
    </row>
    <row r="3" spans="1:13" x14ac:dyDescent="0.2">
      <c r="A3" t="s">
        <v>4</v>
      </c>
      <c r="B3">
        <f>Cuve!E21</f>
        <v>0</v>
      </c>
      <c r="G3" t="s">
        <v>7</v>
      </c>
      <c r="H3">
        <v>700</v>
      </c>
      <c r="I3">
        <v>800</v>
      </c>
      <c r="J3">
        <v>800</v>
      </c>
    </row>
    <row r="4" spans="1:13" x14ac:dyDescent="0.2">
      <c r="A4" t="s">
        <v>8</v>
      </c>
      <c r="B4">
        <f>Tuyauterie!E21</f>
        <v>0</v>
      </c>
      <c r="G4" t="s">
        <v>9</v>
      </c>
      <c r="H4">
        <v>1000</v>
      </c>
      <c r="I4">
        <v>700</v>
      </c>
      <c r="J4">
        <v>800</v>
      </c>
    </row>
    <row r="5" spans="1:13" x14ac:dyDescent="0.2">
      <c r="A5" t="s">
        <v>10</v>
      </c>
      <c r="B5">
        <f>Electricité!E21</f>
        <v>0</v>
      </c>
      <c r="L5" t="s">
        <v>56</v>
      </c>
      <c r="M5" t="s">
        <v>57</v>
      </c>
    </row>
    <row r="6" spans="1:13" x14ac:dyDescent="0.2">
      <c r="A6" t="s">
        <v>11</v>
      </c>
      <c r="B6">
        <f>Eclairages!E21</f>
        <v>0</v>
      </c>
      <c r="I6">
        <f>(I2*I3*I4)/1000000</f>
        <v>1120</v>
      </c>
      <c r="J6">
        <f>(J2*J3*J4)/1000000</f>
        <v>960</v>
      </c>
      <c r="K6">
        <f>I6+J6</f>
        <v>2080</v>
      </c>
      <c r="L6">
        <f>K6*0.1</f>
        <v>208</v>
      </c>
      <c r="M6">
        <f>L6*0.035</f>
        <v>7.2800000000000011</v>
      </c>
    </row>
    <row r="7" spans="1:13" x14ac:dyDescent="0.2">
      <c r="A7" t="s">
        <v>12</v>
      </c>
      <c r="B7">
        <f>electroAqua!E21</f>
        <v>0</v>
      </c>
    </row>
    <row r="8" spans="1:13" x14ac:dyDescent="0.2">
      <c r="A8" t="s">
        <v>13</v>
      </c>
      <c r="B8">
        <f>'substrat + PVs'!E21</f>
        <v>1832.98</v>
      </c>
    </row>
    <row r="9" spans="1:13" x14ac:dyDescent="0.2">
      <c r="A9" t="s">
        <v>14</v>
      </c>
      <c r="B9">
        <f>'Sels+eau'!E21</f>
        <v>124.30000000000001</v>
      </c>
    </row>
    <row r="15" spans="1:13" x14ac:dyDescent="0.2">
      <c r="A15" t="s">
        <v>1</v>
      </c>
      <c r="B15">
        <f>SUM(B2:B7)</f>
        <v>0</v>
      </c>
      <c r="C15" t="s">
        <v>15</v>
      </c>
      <c r="D15">
        <v>6500</v>
      </c>
    </row>
    <row r="16" spans="1:13" x14ac:dyDescent="0.2">
      <c r="A16" t="s">
        <v>16</v>
      </c>
      <c r="B16">
        <f>SUM(B2:B9)</f>
        <v>1957.28</v>
      </c>
      <c r="C16" t="s">
        <v>17</v>
      </c>
      <c r="D16">
        <f>D15-SUM(B2:B7)</f>
        <v>6500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H21"/>
  <sheetViews>
    <sheetView tabSelected="1" zoomScaleNormal="100" workbookViewId="0">
      <selection activeCell="A6" sqref="A6"/>
    </sheetView>
  </sheetViews>
  <sheetFormatPr baseColWidth="10" defaultColWidth="10.875" defaultRowHeight="14.25" x14ac:dyDescent="0.2"/>
  <cols>
    <col min="1" max="1" width="24.75" customWidth="1"/>
    <col min="6" max="6" width="18.625" customWidth="1"/>
    <col min="7" max="7" width="12" customWidth="1"/>
    <col min="8" max="8" width="11.875" customWidth="1"/>
  </cols>
  <sheetData>
    <row r="1" spans="1:8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t="s">
        <v>26</v>
      </c>
      <c r="B2" s="1"/>
      <c r="C2" s="1"/>
      <c r="D2" s="1"/>
      <c r="E2" s="1">
        <f t="shared" ref="E2:E20" si="0">D2*C2</f>
        <v>0</v>
      </c>
      <c r="F2" s="1"/>
      <c r="G2" s="1"/>
      <c r="H2" s="1"/>
    </row>
    <row r="3" spans="1:8" x14ac:dyDescent="0.2">
      <c r="A3" t="s">
        <v>27</v>
      </c>
      <c r="B3" s="1"/>
      <c r="C3" s="1"/>
      <c r="D3" s="1"/>
      <c r="E3" s="1">
        <f t="shared" si="0"/>
        <v>0</v>
      </c>
      <c r="F3" s="1"/>
      <c r="G3" s="1"/>
      <c r="H3" s="1"/>
    </row>
    <row r="4" spans="1:8" x14ac:dyDescent="0.2">
      <c r="A4" t="s">
        <v>28</v>
      </c>
      <c r="B4" s="1"/>
      <c r="C4" s="1"/>
      <c r="D4" s="1"/>
      <c r="E4" s="1">
        <f t="shared" si="0"/>
        <v>0</v>
      </c>
      <c r="F4" s="1"/>
      <c r="G4" s="1"/>
      <c r="H4" s="1"/>
    </row>
    <row r="5" spans="1:8" x14ac:dyDescent="0.2">
      <c r="A5" s="1" t="s">
        <v>29</v>
      </c>
      <c r="B5" s="1"/>
      <c r="C5" s="1"/>
      <c r="D5" s="1"/>
      <c r="E5" s="1">
        <f t="shared" si="0"/>
        <v>0</v>
      </c>
      <c r="F5" s="1"/>
      <c r="G5" s="1" t="s">
        <v>30</v>
      </c>
      <c r="H5" s="1"/>
    </row>
    <row r="6" spans="1:8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8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8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8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8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8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8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8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8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8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8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0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10D0C"/>
  </sheetPr>
  <dimension ref="A1:I21"/>
  <sheetViews>
    <sheetView zoomScaleNormal="100" workbookViewId="0">
      <selection activeCell="A5" sqref="A5"/>
    </sheetView>
  </sheetViews>
  <sheetFormatPr baseColWidth="10" defaultColWidth="10.875" defaultRowHeight="14.25" x14ac:dyDescent="0.2"/>
  <cols>
    <col min="1" max="1" width="16.125" customWidth="1"/>
    <col min="2" max="2" width="23" customWidth="1"/>
    <col min="5" max="5" width="10.25" customWidth="1"/>
    <col min="6" max="6" width="31" customWidth="1"/>
    <col min="7" max="7" width="18.625" customWidth="1"/>
    <col min="8" max="8" width="11.875" customWidth="1"/>
    <col min="9" max="10" width="13.375" customWidth="1"/>
    <col min="1024" max="1024" width="10.5" customWidth="1"/>
  </cols>
  <sheetData>
    <row r="1" spans="1:9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2"/>
    </row>
    <row r="2" spans="1:9" x14ac:dyDescent="0.2">
      <c r="A2" s="1" t="s">
        <v>31</v>
      </c>
      <c r="B2" s="1" t="s">
        <v>32</v>
      </c>
      <c r="C2" s="1"/>
      <c r="D2" s="1"/>
      <c r="E2" s="1">
        <f t="shared" ref="E2:E20" si="0">D2*C2</f>
        <v>0</v>
      </c>
      <c r="F2" s="1"/>
      <c r="G2" s="1"/>
      <c r="H2" s="1"/>
    </row>
    <row r="3" spans="1:9" x14ac:dyDescent="0.2">
      <c r="A3" s="1" t="s">
        <v>33</v>
      </c>
      <c r="B3" s="1"/>
      <c r="C3" s="1"/>
      <c r="D3" s="1"/>
      <c r="E3" s="1">
        <f t="shared" si="0"/>
        <v>0</v>
      </c>
      <c r="F3" s="1"/>
      <c r="G3" s="1"/>
      <c r="H3" s="1"/>
    </row>
    <row r="4" spans="1:9" x14ac:dyDescent="0.2">
      <c r="A4" s="1" t="s">
        <v>34</v>
      </c>
      <c r="B4" s="1"/>
      <c r="C4" s="1"/>
      <c r="D4" s="1"/>
      <c r="E4" s="1">
        <f t="shared" si="0"/>
        <v>0</v>
      </c>
      <c r="F4" s="1"/>
      <c r="G4" s="1"/>
      <c r="H4" s="1"/>
    </row>
    <row r="5" spans="1:9" x14ac:dyDescent="0.2">
      <c r="A5" s="1"/>
      <c r="B5" s="1"/>
      <c r="C5" s="1"/>
      <c r="D5" s="1"/>
      <c r="E5" s="1">
        <f t="shared" si="0"/>
        <v>0</v>
      </c>
      <c r="F5" s="1"/>
      <c r="G5" s="1"/>
      <c r="H5" s="1"/>
    </row>
    <row r="6" spans="1:9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9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9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9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9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9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9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9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9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9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9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0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10D0C"/>
  </sheetPr>
  <dimension ref="A1:H21"/>
  <sheetViews>
    <sheetView zoomScaleNormal="100" workbookViewId="0"/>
  </sheetViews>
  <sheetFormatPr baseColWidth="10" defaultColWidth="10.875" defaultRowHeight="14.25" x14ac:dyDescent="0.2"/>
  <cols>
    <col min="1" max="1" width="20.5" customWidth="1"/>
    <col min="6" max="6" width="25.375" customWidth="1"/>
    <col min="7" max="7" width="18.625" customWidth="1"/>
    <col min="8" max="8" width="11.875" customWidth="1"/>
  </cols>
  <sheetData>
    <row r="1" spans="1:8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s="1"/>
      <c r="B2" s="1"/>
      <c r="C2" s="1"/>
      <c r="D2" s="1"/>
      <c r="E2" s="1">
        <f t="shared" ref="E2:E20" si="0">D2*C2</f>
        <v>0</v>
      </c>
      <c r="F2" s="1"/>
      <c r="G2" s="1"/>
      <c r="H2" s="1"/>
    </row>
    <row r="3" spans="1:8" x14ac:dyDescent="0.2">
      <c r="A3" s="1"/>
      <c r="B3" s="1"/>
      <c r="C3" s="1"/>
      <c r="D3" s="1"/>
      <c r="E3" s="1">
        <f t="shared" si="0"/>
        <v>0</v>
      </c>
      <c r="F3" s="1"/>
      <c r="G3" s="1"/>
      <c r="H3" s="1"/>
    </row>
    <row r="4" spans="1:8" x14ac:dyDescent="0.2">
      <c r="A4" s="1"/>
      <c r="B4" s="1"/>
      <c r="C4" s="1"/>
      <c r="D4" s="1"/>
      <c r="E4" s="1">
        <f t="shared" si="0"/>
        <v>0</v>
      </c>
      <c r="F4" s="1"/>
      <c r="G4" s="1"/>
      <c r="H4" s="1"/>
    </row>
    <row r="5" spans="1:8" x14ac:dyDescent="0.2">
      <c r="A5" s="1"/>
      <c r="B5" s="1"/>
      <c r="C5" s="1"/>
      <c r="D5" s="1"/>
      <c r="E5" s="1">
        <f t="shared" si="0"/>
        <v>0</v>
      </c>
      <c r="F5" s="1"/>
      <c r="G5" s="1"/>
      <c r="H5" s="1"/>
    </row>
    <row r="6" spans="1:8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8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8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8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8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8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8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8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8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8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8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0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80373"/>
  </sheetPr>
  <dimension ref="A1:H21"/>
  <sheetViews>
    <sheetView zoomScaleNormal="100" workbookViewId="0">
      <selection activeCell="A2" sqref="A2"/>
    </sheetView>
  </sheetViews>
  <sheetFormatPr baseColWidth="10" defaultColWidth="10.875" defaultRowHeight="14.25" x14ac:dyDescent="0.2"/>
  <cols>
    <col min="1" max="1" width="18" customWidth="1"/>
    <col min="6" max="6" width="21.25" customWidth="1"/>
    <col min="8" max="8" width="11.875" customWidth="1"/>
  </cols>
  <sheetData>
    <row r="1" spans="1:8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s="1" t="s">
        <v>35</v>
      </c>
      <c r="B2" s="1"/>
      <c r="C2" s="1"/>
      <c r="D2" s="1"/>
      <c r="E2" s="1">
        <f t="shared" ref="E2:E20" si="0">D2*C2</f>
        <v>0</v>
      </c>
      <c r="F2" s="1"/>
      <c r="G2" s="1"/>
      <c r="H2" s="1"/>
    </row>
    <row r="3" spans="1:8" x14ac:dyDescent="0.2">
      <c r="A3" s="1" t="s">
        <v>36</v>
      </c>
      <c r="B3" s="1"/>
      <c r="C3" s="1"/>
      <c r="D3" s="1"/>
      <c r="E3" s="1">
        <f t="shared" si="0"/>
        <v>0</v>
      </c>
      <c r="F3" s="1"/>
      <c r="G3" s="1"/>
      <c r="H3" s="1"/>
    </row>
    <row r="4" spans="1:8" x14ac:dyDescent="0.2">
      <c r="A4" s="1" t="s">
        <v>37</v>
      </c>
      <c r="B4" s="1"/>
      <c r="C4" s="1"/>
      <c r="D4" s="1"/>
      <c r="E4" s="1">
        <f t="shared" si="0"/>
        <v>0</v>
      </c>
      <c r="F4" s="1"/>
      <c r="G4" s="1"/>
      <c r="H4" s="1"/>
    </row>
    <row r="5" spans="1:8" x14ac:dyDescent="0.2">
      <c r="A5" s="1" t="s">
        <v>38</v>
      </c>
      <c r="B5" s="1"/>
      <c r="C5" s="1"/>
      <c r="D5" s="1"/>
      <c r="E5" s="1">
        <f t="shared" si="0"/>
        <v>0</v>
      </c>
      <c r="F5" s="1"/>
      <c r="G5" s="1"/>
      <c r="H5" s="1"/>
    </row>
    <row r="6" spans="1:8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8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8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8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8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8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8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8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8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8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8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0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80373"/>
  </sheetPr>
  <dimension ref="A1:H21"/>
  <sheetViews>
    <sheetView zoomScaleNormal="100" workbookViewId="0"/>
  </sheetViews>
  <sheetFormatPr baseColWidth="10" defaultColWidth="10.875" defaultRowHeight="14.25" x14ac:dyDescent="0.2"/>
  <cols>
    <col min="1" max="1" width="17.75" customWidth="1"/>
    <col min="2" max="2" width="10.25" customWidth="1"/>
    <col min="6" max="6" width="33.375" customWidth="1"/>
    <col min="7" max="7" width="18.625" customWidth="1"/>
    <col min="8" max="8" width="11.875" customWidth="1"/>
  </cols>
  <sheetData>
    <row r="1" spans="1:8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s="1"/>
      <c r="B2" s="1"/>
      <c r="C2" s="1"/>
      <c r="D2" s="1"/>
      <c r="E2" s="1">
        <f t="shared" ref="E2:E20" si="0">D2*C2</f>
        <v>0</v>
      </c>
      <c r="F2" s="1"/>
      <c r="G2" s="1"/>
      <c r="H2" s="1"/>
    </row>
    <row r="3" spans="1:8" x14ac:dyDescent="0.2">
      <c r="A3" s="1"/>
      <c r="B3" s="1"/>
      <c r="C3" s="1"/>
      <c r="D3" s="1"/>
      <c r="E3" s="1">
        <f t="shared" si="0"/>
        <v>0</v>
      </c>
      <c r="F3" s="1"/>
      <c r="G3" s="1"/>
      <c r="H3" s="1"/>
    </row>
    <row r="4" spans="1:8" x14ac:dyDescent="0.2">
      <c r="A4" s="1"/>
      <c r="B4" s="1"/>
      <c r="C4" s="1"/>
      <c r="D4" s="1"/>
      <c r="E4" s="1">
        <f t="shared" si="0"/>
        <v>0</v>
      </c>
      <c r="F4" s="1"/>
      <c r="G4" s="1"/>
      <c r="H4" s="1"/>
    </row>
    <row r="5" spans="1:8" x14ac:dyDescent="0.2">
      <c r="A5" s="1"/>
      <c r="B5" s="1"/>
      <c r="C5" s="1"/>
      <c r="D5" s="1"/>
      <c r="E5" s="1">
        <f t="shared" si="0"/>
        <v>0</v>
      </c>
      <c r="F5" s="1"/>
      <c r="G5" s="1"/>
      <c r="H5" s="1"/>
    </row>
    <row r="6" spans="1:8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8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8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8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8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8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8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8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8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8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8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0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80373"/>
  </sheetPr>
  <dimension ref="A1:H21"/>
  <sheetViews>
    <sheetView zoomScaleNormal="100" workbookViewId="0">
      <selection activeCell="A6" sqref="A6"/>
    </sheetView>
  </sheetViews>
  <sheetFormatPr baseColWidth="10" defaultColWidth="10.875" defaultRowHeight="14.25" x14ac:dyDescent="0.2"/>
  <cols>
    <col min="1" max="1" width="17" customWidth="1"/>
    <col min="7" max="7" width="18.625" customWidth="1"/>
    <col min="8" max="8" width="11.875" customWidth="1"/>
  </cols>
  <sheetData>
    <row r="1" spans="1:8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t="s">
        <v>39</v>
      </c>
      <c r="B2" s="1"/>
      <c r="C2" s="1"/>
      <c r="D2" s="1"/>
      <c r="E2" s="1">
        <f t="shared" ref="E2:E20" si="0">D2*C2</f>
        <v>0</v>
      </c>
      <c r="F2" s="1"/>
      <c r="G2" s="1"/>
      <c r="H2" s="1"/>
    </row>
    <row r="3" spans="1:8" x14ac:dyDescent="0.2">
      <c r="A3" t="s">
        <v>40</v>
      </c>
      <c r="B3" s="1"/>
      <c r="C3" s="1"/>
      <c r="D3" s="1"/>
      <c r="E3" s="1">
        <f t="shared" si="0"/>
        <v>0</v>
      </c>
      <c r="F3" s="1"/>
      <c r="G3" s="1"/>
      <c r="H3" s="1"/>
    </row>
    <row r="4" spans="1:8" x14ac:dyDescent="0.2">
      <c r="A4" t="s">
        <v>41</v>
      </c>
      <c r="B4" s="1"/>
      <c r="C4" s="1"/>
      <c r="D4" s="1"/>
      <c r="E4" s="1">
        <f t="shared" si="0"/>
        <v>0</v>
      </c>
      <c r="F4" s="1"/>
      <c r="G4" s="1"/>
      <c r="H4" s="1"/>
    </row>
    <row r="5" spans="1:8" x14ac:dyDescent="0.2">
      <c r="A5" t="s">
        <v>42</v>
      </c>
      <c r="B5" s="1"/>
      <c r="C5" s="1"/>
      <c r="D5" s="1"/>
      <c r="E5" s="1">
        <f t="shared" si="0"/>
        <v>0</v>
      </c>
      <c r="F5" s="1"/>
      <c r="G5" s="1"/>
      <c r="H5" s="1"/>
    </row>
    <row r="6" spans="1:8" x14ac:dyDescent="0.2">
      <c r="A6" t="s">
        <v>43</v>
      </c>
      <c r="B6" s="1"/>
      <c r="C6" s="1"/>
      <c r="D6" s="1"/>
      <c r="E6" s="1">
        <f t="shared" si="0"/>
        <v>0</v>
      </c>
      <c r="F6" s="1"/>
      <c r="G6" s="1"/>
      <c r="H6" s="1"/>
    </row>
    <row r="7" spans="1:8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8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8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8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8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8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8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8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8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8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0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69A2E"/>
  </sheetPr>
  <dimension ref="A1:Q21"/>
  <sheetViews>
    <sheetView zoomScaleNormal="100" workbookViewId="0">
      <selection activeCell="B3" sqref="B3"/>
    </sheetView>
  </sheetViews>
  <sheetFormatPr baseColWidth="10" defaultColWidth="10.875" defaultRowHeight="14.25" x14ac:dyDescent="0.2"/>
  <cols>
    <col min="2" max="2" width="37.25" customWidth="1"/>
    <col min="8" max="8" width="11.875" customWidth="1"/>
  </cols>
  <sheetData>
    <row r="1" spans="1:17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17" x14ac:dyDescent="0.2">
      <c r="A2" s="1" t="s">
        <v>44</v>
      </c>
      <c r="B2" s="3" t="s">
        <v>45</v>
      </c>
      <c r="C2" s="1">
        <v>29.9</v>
      </c>
      <c r="D2" s="1">
        <v>45</v>
      </c>
      <c r="E2" s="1">
        <f t="shared" ref="E2:E20" si="0">D2*C2</f>
        <v>1345.5</v>
      </c>
      <c r="F2" s="1"/>
      <c r="G2" s="1" t="s">
        <v>46</v>
      </c>
      <c r="H2" s="1"/>
      <c r="K2" s="1"/>
      <c r="L2" s="1"/>
      <c r="M2" s="1"/>
      <c r="N2" s="1"/>
      <c r="O2" s="1"/>
      <c r="P2" s="1"/>
      <c r="Q2" s="1"/>
    </row>
    <row r="3" spans="1:17" x14ac:dyDescent="0.2">
      <c r="A3" s="1" t="s">
        <v>47</v>
      </c>
      <c r="B3" s="3" t="s">
        <v>45</v>
      </c>
      <c r="C3" s="1">
        <v>9.9</v>
      </c>
      <c r="D3" s="1">
        <v>45</v>
      </c>
      <c r="E3" s="1">
        <f t="shared" si="0"/>
        <v>445.5</v>
      </c>
      <c r="F3" s="1"/>
      <c r="G3" s="1" t="s">
        <v>46</v>
      </c>
      <c r="H3" s="1"/>
    </row>
    <row r="4" spans="1:17" x14ac:dyDescent="0.2">
      <c r="A4" s="1" t="s">
        <v>48</v>
      </c>
      <c r="B4" s="1" t="s">
        <v>49</v>
      </c>
      <c r="C4" s="1">
        <v>20.99</v>
      </c>
      <c r="D4" s="1">
        <v>2</v>
      </c>
      <c r="E4" s="1">
        <f t="shared" si="0"/>
        <v>41.98</v>
      </c>
      <c r="F4" s="1"/>
      <c r="G4" s="1" t="s">
        <v>46</v>
      </c>
      <c r="H4" s="1"/>
    </row>
    <row r="5" spans="1:17" x14ac:dyDescent="0.2">
      <c r="A5" s="1"/>
      <c r="B5" s="1"/>
      <c r="C5" s="1"/>
      <c r="D5" s="1"/>
      <c r="E5" s="1">
        <f t="shared" si="0"/>
        <v>0</v>
      </c>
      <c r="F5" s="1"/>
      <c r="G5" s="1"/>
      <c r="H5" s="1"/>
    </row>
    <row r="6" spans="1:17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17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17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17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17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17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17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17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17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17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17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1832.98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69A2E"/>
  </sheetPr>
  <dimension ref="A1:H21"/>
  <sheetViews>
    <sheetView zoomScaleNormal="100" workbookViewId="0">
      <selection activeCell="F3" sqref="F3"/>
    </sheetView>
  </sheetViews>
  <sheetFormatPr baseColWidth="10" defaultColWidth="10.875" defaultRowHeight="14.25" x14ac:dyDescent="0.2"/>
  <cols>
    <col min="6" max="6" width="25.5" customWidth="1"/>
    <col min="7" max="7" width="11.75" customWidth="1"/>
    <col min="8" max="8" width="11.875" customWidth="1"/>
  </cols>
  <sheetData>
    <row r="1" spans="1:8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s="1" t="s">
        <v>50</v>
      </c>
      <c r="B2" s="1"/>
      <c r="C2" s="1">
        <v>2.2000000000000002</v>
      </c>
      <c r="D2" s="1">
        <v>31.5</v>
      </c>
      <c r="E2" s="1">
        <f>C2*D2</f>
        <v>69.300000000000011</v>
      </c>
      <c r="F2" s="1" t="s">
        <v>51</v>
      </c>
      <c r="G2" s="1" t="s">
        <v>52</v>
      </c>
      <c r="H2" s="1"/>
    </row>
    <row r="3" spans="1:8" x14ac:dyDescent="0.2">
      <c r="A3" s="1" t="s">
        <v>53</v>
      </c>
      <c r="B3" s="1"/>
      <c r="C3" s="1">
        <v>55</v>
      </c>
      <c r="D3" s="1">
        <v>1</v>
      </c>
      <c r="E3" s="1">
        <f t="shared" ref="E3:E20" si="0">D3*C3</f>
        <v>55</v>
      </c>
      <c r="F3" s="1" t="s">
        <v>54</v>
      </c>
      <c r="G3" s="1" t="s">
        <v>55</v>
      </c>
      <c r="H3" s="1"/>
    </row>
    <row r="4" spans="1:8" x14ac:dyDescent="0.2">
      <c r="A4" s="1"/>
      <c r="B4" s="1"/>
      <c r="C4" s="1"/>
      <c r="D4" s="1"/>
      <c r="E4" s="1">
        <f t="shared" si="0"/>
        <v>0</v>
      </c>
      <c r="F4" s="1"/>
      <c r="G4" s="1"/>
      <c r="H4" s="1"/>
    </row>
    <row r="5" spans="1:8" x14ac:dyDescent="0.2">
      <c r="A5" s="1"/>
      <c r="B5" s="1"/>
      <c r="C5" s="1"/>
      <c r="D5" s="1"/>
      <c r="E5" s="1">
        <f t="shared" si="0"/>
        <v>0</v>
      </c>
      <c r="F5" s="1"/>
      <c r="G5" s="1"/>
      <c r="H5" s="1"/>
    </row>
    <row r="6" spans="1:8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8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8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8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8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8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8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8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8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8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8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124.30000000000001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1840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Total</vt:lpstr>
      <vt:lpstr>meuble</vt:lpstr>
      <vt:lpstr>Cuve</vt:lpstr>
      <vt:lpstr>Tuyauterie</vt:lpstr>
      <vt:lpstr>electroAqua</vt:lpstr>
      <vt:lpstr>Electricité</vt:lpstr>
      <vt:lpstr>Eclairages</vt:lpstr>
      <vt:lpstr>substrat + PVs</vt:lpstr>
      <vt:lpstr>Sels+eau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CLUZE Remy -EXT</dc:creator>
  <dc:description/>
  <cp:lastModifiedBy>Rémy CLUZE</cp:lastModifiedBy>
  <cp:revision>87</cp:revision>
  <dcterms:created xsi:type="dcterms:W3CDTF">2017-08-07T21:22:06Z</dcterms:created>
  <dcterms:modified xsi:type="dcterms:W3CDTF">2023-12-15T16:17:03Z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